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65C29A29-B15C-4E2B-BA27-D491DCD650F6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Exhibit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11" i="1" s="1"/>
  <c r="I6" i="1"/>
  <c r="I11" i="1" s="1"/>
</calcChain>
</file>

<file path=xl/sharedStrings.xml><?xml version="1.0" encoding="utf-8"?>
<sst xmlns="http://schemas.openxmlformats.org/spreadsheetml/2006/main" count="65" uniqueCount="42">
  <si>
    <t>EXHIBIT "C" (JOA EXHIBIT "A-6")</t>
  </si>
  <si>
    <t>ALL PARCELS SUBJECT TO PENDING OWNERSHIP LITIGATION OR POTENTIAL OWNERSHIP CLAIMS IN THE PROPOSED SHULA TWR B Unit</t>
  </si>
  <si>
    <t>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</si>
  <si>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</si>
  <si>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</si>
  <si>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</si>
  <si>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</si>
  <si>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</si>
  <si>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</si>
  <si>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</si>
  <si>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</si>
  <si>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</si>
  <si>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</si>
  <si>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</si>
  <si>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</si>
  <si>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</si>
  <si>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Y/N</t>
  </si>
  <si>
    <t>UNKNOWN HEIRS OF J.A. SLEDGE</t>
  </si>
  <si>
    <t>UNKNOWN</t>
  </si>
  <si>
    <t>Y</t>
  </si>
  <si>
    <t>62-00311-000</t>
  </si>
  <si>
    <t>WARREN</t>
  </si>
  <si>
    <t>TUSCARAWAS</t>
  </si>
  <si>
    <t>BERTHA A MIZER, TRUSTEE AND ANY SUCCESSOR TRUSTEE(S) OF THE BERTHA A MIZER REVOCABLE TRUST UDT MARCH 10, 2025</t>
  </si>
  <si>
    <t>3924 NEW CUMBERLAND RD NE</t>
  </si>
  <si>
    <t>MINERAL CITY</t>
  </si>
  <si>
    <t>OH</t>
  </si>
  <si>
    <t>N</t>
  </si>
  <si>
    <t>62-00355-000</t>
  </si>
  <si>
    <t>62-00360-000</t>
  </si>
  <si>
    <t>CRAVAT COAL CO., INC.
ATTN: JAMES E CARNES</t>
  </si>
  <si>
    <t>PO BOX 246</t>
  </si>
  <si>
    <t>CADIZ</t>
  </si>
  <si>
    <t>62-01412-000</t>
  </si>
  <si>
    <t>62-01408-000</t>
  </si>
  <si>
    <t>Total</t>
  </si>
  <si>
    <t>TOTAL ACRES SUBJECT TO POTENTIAL OWNERSHIP CLAIM:</t>
  </si>
  <si>
    <t>TOTAL UNIT ACRES:</t>
  </si>
  <si>
    <t>All ownership interests reflected on Exhibit C are unverified and subject to change pending resolution of any ownership dispute, clarification of record title, or additional information received by Applicant.</t>
  </si>
  <si>
    <t>**SUBJECT TO NON-PARTICIPATION ROYALTY INTEREST (NPRI)</t>
  </si>
  <si>
    <t>***NON-PARTICIPATING ROYALTY INTEREST OWNER</t>
  </si>
  <si>
    <t>END OF EXHIBIT "C"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</si>
</sst>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0%"/>
    <numFmt numFmtId="166" formatCode="0.000"/>
    <numFmt numFmtId="167" formatCode="0.000%"/>
    <numFmt numFmtId="168" formatCode="0.0000"/>
  </numFmts>
  <fonts count="12" x14ac:knownFonts="1">
    <font>
      <sz val="11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Aptos Narrow"/>
      <family val="2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22" xfId="0" applyNumberFormat="1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167" fontId="7" fillId="0" borderId="6" xfId="0" applyNumberFormat="1" applyFont="1" applyBorder="1" applyAlignment="1">
      <alignment horizontal="center"/>
    </xf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0" fontId="9" fillId="0" borderId="0" xfId="0" applyFont="1"/>
    <xf numFmtId="164" fontId="2" fillId="0" borderId="8" xfId="0" applyNumberFormat="1" applyFont="1" applyBorder="1" applyAlignment="1">
      <alignment wrapText="1"/>
    </xf>
    <xf numFmtId="166" fontId="2" fillId="0" borderId="8" xfId="0" applyNumberFormat="1" applyFont="1" applyBorder="1" applyAlignment="1">
      <alignment wrapText="1"/>
    </xf>
    <xf numFmtId="0" fontId="10" fillId="0" borderId="0" xfId="0" applyFont="1" applyAlignment="1">
      <alignment wrapText="1"/>
    </xf>
    <xf numFmtId="168" fontId="2" fillId="3" borderId="9" xfId="0" applyNumberFormat="1" applyFont="1" applyFill="1" applyBorder="1" applyAlignment="1">
      <alignment wrapText="1"/>
    </xf>
    <xf numFmtId="165" fontId="10" fillId="0" borderId="0" xfId="0" applyNumberFormat="1" applyFont="1" applyAlignment="1">
      <alignment wrapText="1"/>
    </xf>
    <xf numFmtId="164" fontId="9" fillId="0" borderId="0" xfId="0" applyNumberFormat="1" applyFont="1"/>
    <xf numFmtId="165" fontId="9" fillId="0" borderId="0" xfId="0" applyNumberFormat="1" applyFont="1"/>
    <xf numFmtId="164" fontId="0" fillId="0" borderId="0" xfId="0" applyNumberFormat="1"/>
    <xf numFmtId="165" fontId="0" fillId="0" borderId="0" xfId="0" applyNumberFormat="1"/>
    <xf numFmtId="164" fontId="2" fillId="0" borderId="23" xfId="0" applyNumberFormat="1" applyFont="1" applyBorder="1" applyAlignment="1">
      <alignment horizontal="center" wrapText="1"/>
    </xf>
    <xf numFmtId="165" fontId="2" fillId="0" borderId="22" xfId="0" applyNumberFormat="1" applyFont="1" applyBorder="1" applyAlignment="1">
      <alignment horizontal="center" wrapText="1"/>
    </xf>
    <xf numFmtId="165" fontId="2" fillId="0" borderId="23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90E2-A193-476B-B3EE-A4871A40A744}">
  <sheetPr>
    <pageSetUpPr fitToPage="1"/>
  </sheetPr>
  <dimension ref="A1:M22"/>
  <sheetViews>
    <sheetView tabSelected="1" workbookViewId="0">
      <selection activeCell="F7" sqref="F7"/>
    </sheetView>
  </sheetViews>
  <sheetFormatPr defaultRowHeight="14.4" x14ac:dyDescent="0.3"/>
  <cols>
    <col min="1" max="1" width="11.33203125" customWidth="1"/>
    <col min="2" max="2" width="29.6640625" customWidth="1"/>
    <col min="3" max="3" width="31" customWidth="1"/>
    <col min="4" max="4" width="22.6640625" customWidth="1"/>
    <col min="5" max="6" width="12.6640625" customWidth="1"/>
    <col min="7" max="7" width="13.33203125" customWidth="1"/>
    <col min="8" max="8" width="19.5546875" style="45" customWidth="1"/>
    <col min="9" max="9" width="16" style="45" customWidth="1"/>
    <col min="10" max="10" width="18.5546875" style="46" customWidth="1"/>
    <col min="11" max="11" width="16" customWidth="1"/>
    <col min="12" max="12" width="13.6640625" customWidth="1"/>
    <col min="13" max="13" width="20.88671875" customWidth="1"/>
  </cols>
  <sheetData>
    <row r="1" spans="1:13" ht="18.75" customHeight="1" x14ac:dyDescent="0.3">
      <c r="A1" s="12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0"/>
    </row>
    <row r="2" spans="1:13" ht="31.5" customHeight="1" x14ac:dyDescent="0.3">
      <c r="A2" s="9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7"/>
    </row>
    <row r="3" spans="1:13" ht="15.75" customHeight="1" x14ac:dyDescent="0.3">
      <c r="A3" s="6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94.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15" t="s">
        <v>9</v>
      </c>
      <c r="H4" s="1" t="s">
        <v>10</v>
      </c>
      <c r="I4" s="1" t="s">
        <v>11</v>
      </c>
      <c r="J4" s="48" t="s">
        <v>12</v>
      </c>
      <c r="K4" s="3" t="s">
        <v>13</v>
      </c>
      <c r="L4" s="3" t="s">
        <v>14</v>
      </c>
      <c r="M4" s="3" t="s">
        <v>15</v>
      </c>
    </row>
    <row r="5" spans="1:13" ht="15.6" x14ac:dyDescent="0.3">
      <c r="A5" s="2"/>
      <c r="B5" s="2"/>
      <c r="C5" s="2"/>
      <c r="D5" s="2"/>
      <c r="E5" s="2"/>
      <c r="F5" s="2"/>
      <c r="G5" s="15" t="s">
        <v>16</v>
      </c>
      <c r="H5" s="47"/>
      <c r="I5" s="47"/>
      <c r="J5" s="49"/>
      <c r="K5" s="2"/>
      <c r="L5" s="2"/>
      <c r="M5" s="2"/>
    </row>
    <row r="6" spans="1:13" ht="27.6" x14ac:dyDescent="0.3">
      <c r="A6" s="16">
        <v>27</v>
      </c>
      <c r="B6" s="17" t="s">
        <v>17</v>
      </c>
      <c r="C6" s="18" t="s">
        <v>18</v>
      </c>
      <c r="D6" s="18" t="s">
        <v>18</v>
      </c>
      <c r="E6" s="18" t="s">
        <v>18</v>
      </c>
      <c r="F6" s="18" t="s">
        <v>18</v>
      </c>
      <c r="G6" s="18" t="s">
        <v>19</v>
      </c>
      <c r="H6" s="19">
        <v>3.4000000000000002E-2</v>
      </c>
      <c r="I6" s="20">
        <f>H6*34.3282</f>
        <v>1.1671588000000002</v>
      </c>
      <c r="J6" s="21">
        <f>I6/I15</f>
        <v>9.4046142090590948E-4</v>
      </c>
      <c r="K6" s="16" t="s">
        <v>20</v>
      </c>
      <c r="L6" s="22" t="s">
        <v>21</v>
      </c>
      <c r="M6" s="22" t="s">
        <v>22</v>
      </c>
    </row>
    <row r="7" spans="1:13" ht="69.599999999999994" x14ac:dyDescent="0.3">
      <c r="A7" s="16">
        <v>55</v>
      </c>
      <c r="B7" s="23" t="s">
        <v>23</v>
      </c>
      <c r="C7" s="23" t="s">
        <v>24</v>
      </c>
      <c r="D7" s="16" t="s">
        <v>25</v>
      </c>
      <c r="E7" s="24" t="s">
        <v>26</v>
      </c>
      <c r="F7" s="16">
        <v>44656</v>
      </c>
      <c r="G7" s="18" t="s">
        <v>27</v>
      </c>
      <c r="H7" s="19">
        <v>1</v>
      </c>
      <c r="I7" s="19">
        <v>47.443399999999997</v>
      </c>
      <c r="J7" s="25">
        <v>3.8228459999999999E-2</v>
      </c>
      <c r="K7" s="16" t="s">
        <v>28</v>
      </c>
      <c r="L7" s="22" t="s">
        <v>21</v>
      </c>
      <c r="M7" s="22" t="s">
        <v>22</v>
      </c>
    </row>
    <row r="8" spans="1:13" ht="69.599999999999994" x14ac:dyDescent="0.3">
      <c r="A8" s="16">
        <v>66</v>
      </c>
      <c r="B8" s="23" t="s">
        <v>23</v>
      </c>
      <c r="C8" s="23" t="s">
        <v>24</v>
      </c>
      <c r="D8" s="16" t="s">
        <v>25</v>
      </c>
      <c r="E8" s="24" t="s">
        <v>26</v>
      </c>
      <c r="F8" s="16">
        <v>44656</v>
      </c>
      <c r="G8" s="18" t="s">
        <v>27</v>
      </c>
      <c r="H8" s="19">
        <v>1</v>
      </c>
      <c r="I8" s="19">
        <v>15.4343</v>
      </c>
      <c r="J8" s="25">
        <v>1.243649E-2</v>
      </c>
      <c r="K8" s="16" t="s">
        <v>29</v>
      </c>
      <c r="L8" s="22" t="s">
        <v>21</v>
      </c>
      <c r="M8" s="22" t="s">
        <v>22</v>
      </c>
    </row>
    <row r="9" spans="1:13" ht="28.2" x14ac:dyDescent="0.3">
      <c r="A9" s="16">
        <v>72</v>
      </c>
      <c r="B9" s="26" t="s">
        <v>30</v>
      </c>
      <c r="C9" s="27" t="s">
        <v>31</v>
      </c>
      <c r="D9" s="27" t="s">
        <v>32</v>
      </c>
      <c r="E9" s="28" t="s">
        <v>26</v>
      </c>
      <c r="F9" s="29">
        <v>43907</v>
      </c>
      <c r="G9" s="18" t="s">
        <v>27</v>
      </c>
      <c r="H9" s="19">
        <v>0.5</v>
      </c>
      <c r="I9" s="19">
        <v>8.4598999999999993</v>
      </c>
      <c r="J9" s="25">
        <v>6.81673E-3</v>
      </c>
      <c r="K9" s="16" t="s">
        <v>33</v>
      </c>
      <c r="L9" s="22" t="s">
        <v>21</v>
      </c>
      <c r="M9" s="22" t="s">
        <v>22</v>
      </c>
    </row>
    <row r="10" spans="1:13" ht="28.2" x14ac:dyDescent="0.3">
      <c r="A10" s="16">
        <v>73</v>
      </c>
      <c r="B10" s="26" t="s">
        <v>30</v>
      </c>
      <c r="C10" s="27" t="s">
        <v>31</v>
      </c>
      <c r="D10" s="27" t="s">
        <v>32</v>
      </c>
      <c r="E10" s="28" t="s">
        <v>26</v>
      </c>
      <c r="F10" s="29">
        <v>43907</v>
      </c>
      <c r="G10" s="18" t="s">
        <v>27</v>
      </c>
      <c r="H10" s="19">
        <v>0.5</v>
      </c>
      <c r="I10" s="19">
        <v>1.0106999999999999</v>
      </c>
      <c r="J10" s="25">
        <v>8.1439000000000001E-4</v>
      </c>
      <c r="K10" s="16" t="s">
        <v>34</v>
      </c>
      <c r="L10" s="22" t="s">
        <v>21</v>
      </c>
      <c r="M10" s="22" t="s">
        <v>22</v>
      </c>
    </row>
    <row r="11" spans="1:13" x14ac:dyDescent="0.3">
      <c r="A11" s="30"/>
      <c r="B11" s="31"/>
      <c r="C11" s="31"/>
      <c r="D11" s="31"/>
      <c r="E11" s="31"/>
      <c r="F11" s="31"/>
      <c r="G11" s="31"/>
      <c r="H11" s="32" t="s">
        <v>35</v>
      </c>
      <c r="I11" s="32">
        <f>SUM(I6:I10)</f>
        <v>73.515458800000005</v>
      </c>
      <c r="J11" s="33">
        <f>SUM(J6:J10)</f>
        <v>5.9236531420905909E-2</v>
      </c>
      <c r="K11" s="16"/>
      <c r="L11" s="31"/>
      <c r="M11" s="31"/>
    </row>
    <row r="12" spans="1:13" x14ac:dyDescent="0.3">
      <c r="A12" s="34"/>
      <c r="B12" s="34"/>
      <c r="C12" s="34"/>
      <c r="D12" s="34"/>
      <c r="E12" s="34"/>
      <c r="F12" s="34"/>
      <c r="G12" s="34"/>
      <c r="H12" s="35"/>
      <c r="I12" s="35"/>
      <c r="J12" s="36"/>
      <c r="K12" s="34"/>
      <c r="L12" s="34"/>
      <c r="M12" s="34"/>
    </row>
    <row r="13" spans="1:13" x14ac:dyDescent="0.3">
      <c r="A13" s="34"/>
      <c r="B13" s="34"/>
      <c r="C13" s="34"/>
      <c r="D13" s="34"/>
      <c r="E13" s="34"/>
      <c r="F13" s="34"/>
      <c r="G13" s="34"/>
      <c r="H13" s="35"/>
      <c r="I13" s="35"/>
      <c r="J13" s="36"/>
      <c r="K13" s="34"/>
      <c r="L13" s="34"/>
      <c r="M13" s="34"/>
    </row>
    <row r="14" spans="1:13" ht="31.5" customHeight="1" x14ac:dyDescent="0.3">
      <c r="A14" s="37"/>
      <c r="B14" s="37"/>
      <c r="C14" s="14" t="s">
        <v>36</v>
      </c>
      <c r="D14" s="13"/>
      <c r="E14" s="13"/>
      <c r="F14" s="13"/>
      <c r="G14" s="13"/>
      <c r="H14" s="13"/>
      <c r="I14" s="38"/>
      <c r="J14" s="39">
        <v>73.515000000000001</v>
      </c>
      <c r="K14" s="40"/>
      <c r="L14" s="37"/>
      <c r="M14" s="37"/>
    </row>
    <row r="15" spans="1:13" ht="15.75" customHeight="1" x14ac:dyDescent="0.3">
      <c r="A15" s="37"/>
      <c r="B15" s="37"/>
      <c r="C15" s="14" t="s">
        <v>37</v>
      </c>
      <c r="D15" s="13"/>
      <c r="E15" s="13"/>
      <c r="F15" s="13"/>
      <c r="G15" s="13"/>
      <c r="H15" s="13"/>
      <c r="I15" s="41">
        <v>1241.0491</v>
      </c>
      <c r="J15" s="42"/>
      <c r="K15" s="40"/>
      <c r="L15" s="37"/>
      <c r="M15" s="37"/>
    </row>
    <row r="16" spans="1:13" x14ac:dyDescent="0.3">
      <c r="A16" s="37"/>
      <c r="B16" s="37"/>
      <c r="C16" s="37"/>
      <c r="D16" s="37"/>
      <c r="E16" s="37"/>
      <c r="F16" s="37"/>
      <c r="G16" s="37"/>
      <c r="H16" s="43"/>
      <c r="I16" s="43"/>
      <c r="J16" s="44"/>
      <c r="K16" s="37"/>
      <c r="L16" s="37"/>
      <c r="M16" s="37"/>
    </row>
    <row r="17" spans="1:13" ht="56.25" customHeight="1" x14ac:dyDescent="0.3">
      <c r="A17" s="50" t="s">
        <v>38</v>
      </c>
      <c r="B17" s="50"/>
      <c r="C17" s="50"/>
      <c r="D17" s="37"/>
      <c r="E17" s="37"/>
      <c r="F17" s="37"/>
      <c r="G17" s="37"/>
      <c r="H17" s="43"/>
      <c r="I17" s="43"/>
      <c r="J17" s="44"/>
      <c r="K17" s="37"/>
      <c r="L17" s="37"/>
      <c r="M17" s="37"/>
    </row>
    <row r="19" spans="1:13" ht="15.6" x14ac:dyDescent="0.3">
      <c r="A19" s="51" t="s">
        <v>39</v>
      </c>
      <c r="B19" s="52"/>
      <c r="C19" s="53"/>
    </row>
    <row r="20" spans="1:13" ht="15.6" x14ac:dyDescent="0.3">
      <c r="A20" s="54" t="s">
        <v>40</v>
      </c>
      <c r="B20" s="55"/>
      <c r="C20" s="56"/>
    </row>
    <row r="22" spans="1:13" x14ac:dyDescent="0.3">
      <c r="A22" s="57" t="s">
        <v>41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</sheetData>
  <mergeCells count="21">
    <mergeCell ref="C15:H15"/>
    <mergeCell ref="A17:C17"/>
    <mergeCell ref="A19:C19"/>
    <mergeCell ref="A20:C20"/>
    <mergeCell ref="A22:M22"/>
    <mergeCell ref="C14:H14"/>
    <mergeCell ref="A1:M1"/>
    <mergeCell ref="A2:M2"/>
    <mergeCell ref="A3:M3"/>
    <mergeCell ref="A4:A5"/>
    <mergeCell ref="B4:B5"/>
    <mergeCell ref="C4:C5"/>
    <mergeCell ref="D4:D5"/>
    <mergeCell ref="E4:E5"/>
    <mergeCell ref="F4:F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5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2025-06-30T15:37:22Z</cp:lastPrinted>
  <dcterms:created xsi:type="dcterms:W3CDTF">2025-07-01T16:18:51Z</dcterms:created>
  <dcterms:modified xsi:type="dcterms:W3CDTF">2025-07-01T16:18:51Z</dcterms:modified>
  <cp:category/>
</cp:coreProperties>
</file>